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222 Уст  Реклоуз\"/>
    </mc:Choice>
  </mc:AlternateContent>
  <xr:revisionPtr revIDLastSave="0" documentId="13_ncr:1_{25349C06-73AD-4CC3-8378-501F74538B7D}" xr6:coauthVersionLast="47" xr6:coauthVersionMax="47" xr10:uidLastSave="{00000000-0000-0000-0000-000000000000}"/>
  <bookViews>
    <workbookView xWindow="-25815" yWindow="345" windowWidth="23655" windowHeight="1144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D42" i="15"/>
  <c r="D50" i="15"/>
  <c r="D57" i="15"/>
  <c r="D64" i="15"/>
  <c r="R26" i="5"/>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<sst xmlns="http://schemas.openxmlformats.org/spreadsheetml/2006/main" count="1173" uniqueCount="589">
  <si>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</si>
  <si>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</si>
  <si>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</si>
  <si>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</si>
  <si>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</si>
  <si>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</si>
  <si>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</si>
  <si>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</si>
  <si>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</si>
  <si>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</si>
  <si>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</si>
  <si>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</si>
  <si>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</si>
  <si>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</si>
  <si>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</si>
  <si>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</si>
  <si>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</si>
  <si>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</si>
  <si>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</si>
  <si>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</si>
  <si>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</si>
  <si>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</si>
  <si>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</si>
  <si>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</si>
  <si>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</si>
  <si>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</si>
  <si>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</si>
  <si>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</si>
  <si>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</si>
  <si>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</si>
  <si>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</si>
  <si>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</si>
  <si>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</si>
  <si>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</si>
  <si>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</si>
  <si>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</si>
  <si>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</si>
  <si>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</si>
  <si>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</si>
  <si>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</si>
  <si>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</si>
  <si>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</si>
  <si>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</si>
  <si>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</si>
  <si>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</si>
  <si>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</si>
  <si>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</si>
  <si>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</si>
  <si>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</si>
  <si>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</si>
  <si>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</si>
  <si>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</si>
  <si>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</si>
  <si>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</si>
  <si>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</si>
  <si>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</si>
  <si>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</si>
  <si>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</si>
  <si>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</si>
  <si>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</si>
  <si>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</si>
  <si>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</si>
  <si>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</si>
  <si>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</si>
  <si>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</si>
  <si>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</si>
  <si>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</si>
  <si>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</si>
  <si>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</si>
  <si>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</si>
  <si>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</si>
  <si>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</si>
  <si>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</si>
  <si>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</si>
  <si>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</si>
  <si>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</si>
  <si>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</si>
  <si>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</si>
  <si>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</si>
  <si>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</si>
  <si>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</si>
  <si>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</si>
  <si>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</si>
  <si>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</si>
  <si>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</si>
  <si>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</si>
  <si>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</si>
  <si>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</si>
  <si>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</si>
  <si>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</si>
  <si>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</si>
  <si>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</si>
  <si>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</si>
  <si>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</si>
  <si>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</si>
  <si>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</si>
  <si>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</si>
  <si>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</si>
  <si>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</si>
  <si>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</si>
  <si>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</si>
  <si>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</si>
  <si>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</si>
  <si>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</si>
  <si>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</si>
  <si>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</si>
  <si>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</si>
  <si>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</si>
  <si>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</si>
  <si>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</si>
  <si>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</si>
  <si>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</si>
  <si>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</si>
  <si>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</si>
  <si>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</si>
  <si>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</si>
  <si>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</si>
  <si>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</si>
  <si>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</si>
  <si>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</si>
  <si>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</si>
  <si>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</si>
  <si>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</si>
  <si>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</si>
  <si>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</si>
  <si>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</si>
  <si>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</si>
  <si>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</si>
  <si>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</si>
  <si>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</si>
  <si>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</si>
  <si>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</si>
  <si>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</si>
  <si>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</si>
  <si>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</si>
  <si>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</si>
  <si>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</si>
  <si>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</si>
  <si>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</si>
  <si>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</si>
  <si>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</si>
  <si>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</si>
  <si>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</si>
  <si>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</si>
  <si>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</si>
  <si>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</si>
  <si>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</si>
  <si>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</si>
  <si>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</si>
  <si>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</si>
  <si>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</si>
  <si>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</si>
  <si>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</si>
  <si>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</si>
  <si>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</si>
  <si>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</si>
  <si>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</si>
  <si>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</si>
  <si>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</si>
  <si>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</si>
  <si>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</si>
  <si>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</si>
  <si>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</si>
  <si>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</si>
  <si>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</si>
  <si>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</si>
  <si>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</si>
  <si>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</si>
  <si>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</si>
  <si>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</si>
  <si>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</si>
  <si>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</si>
  <si>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</si>
  <si>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</si>
  <si>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</si>
  <si>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</si>
  <si>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</si>
  <si>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</si>
  <si>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</si>
  <si>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</si>
  <si>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</si>
  <si>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</si>
  <si>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</si>
  <si>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</si>
  <si>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</si>
  <si>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</si>
  <si>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</si>
  <si>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</si>
  <si>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</si>
  <si>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</si>
  <si>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</si>
  <si>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</si>
  <si>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</si>
  <si>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</si>
  <si>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</si>
  <si>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</si>
  <si>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</si>
  <si>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</si>
  <si>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</si>
  <si>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</si>
  <si>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</si>
  <si>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</si>
  <si>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</si>
  <si>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</si>
  <si>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</si>
  <si>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</si>
  <si>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</si>
  <si>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</si>
  <si>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</si>
  <si>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</si>
  <si>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</si>
  <si>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</si>
  <si>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</si>
  <si>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</si>
  <si>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</si>
  <si>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</si>
  <si>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</si>
  <si>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</si>
  <si>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</si>
  <si>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</si>
  <si>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</si>
  <si>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</si>
  <si>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</si>
  <si>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</si>
  <si>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</si>
  <si>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</si>
  <si>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</si>
  <si>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</si>
  <si>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</si>
  <si>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</si>
  <si>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</si>
  <si>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</si>
  <si>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</si>
  <si>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</si>
  <si>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</si>
  <si>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</si>
  <si>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</si>
  <si>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</si>
  <si>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</si>
  <si>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</si>
  <si>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</si>
  <si>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</si>
  <si>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</si>
  <si>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</si>
  <si>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</si>
  <si>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</si>
  <si>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</si>
  <si>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</si>
  <si>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</si>
  <si>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</si>
  <si>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</si>
  <si>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</si>
  <si>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</si>
  <si>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</si>
  <si>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</si>
  <si>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</si>
  <si>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</si>
  <si>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</si>
  <si>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</si>
  <si>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</si>
  <si>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</si>
  <si>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</si>
  <si>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</si>
  <si>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</si>
  <si>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</si>
  <si>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</si>
  <si>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</si>
  <si>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</si>
  <si>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</si>
  <si>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</si>
  <si>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</si>
  <si>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</si>
  <si>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</si>
  <si>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</si>
  <si>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</si>
  <si>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</si>
  <si>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</si>
  <si>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</si>
  <si>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</si>
  <si>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</si>
  <si>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</si>
  <si>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</si>
  <si>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</si>
  <si>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</si>
  <si>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</si>
  <si>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</si>
  <si>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</si>
  <si>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</si>
  <si>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</si>
  <si>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</si>
  <si>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</si>
  <si>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</si>
  <si>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</si>
  <si>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</si>
  <si>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</si>
  <si>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</si>
  <si>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</si>
  <si>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</si>
  <si>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</si>
  <si>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</si>
  <si>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</si>
  <si>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</si>
  <si>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</si>
  <si>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</si>
  <si>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</si>
  <si>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</si>
  <si>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</si>
  <si>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</si>
  <si>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</si>
  <si>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</si>
  <si>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</si>
  <si>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</si>
  <si>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</si>
  <si>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</si>
  <si>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</si>
  <si>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</si>
  <si>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</si>
  <si>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</si>
  <si>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</si>
  <si>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</si>
  <si>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</si>
  <si>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</si>
  <si>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</si>
  <si>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</si>
  <si>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</si>
  <si>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</si>
  <si>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</si>
  <si>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</si>
  <si>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</si>
  <si>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</si>
  <si>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</si>
  <si>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</si>
  <si>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</si>
  <si>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</si>
  <si>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</si>
  <si>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</si>
  <si>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</si>
  <si>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</si>
  <si>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</si>
  <si>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</si>
  <si>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</si>
  <si>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</si>
  <si>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</si>
  <si>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</si>
  <si>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</si>
  <si>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</si>
  <si>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</si>
  <si>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</si>
  <si>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</si>
  <si>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</si>
  <si>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</si>
  <si>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</si>
  <si>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</si>
  <si>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</si>
  <si>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</si>
  <si>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</si>
  <si>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</si>
  <si>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</si>
  <si>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</si>
  <si>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</si>
  <si>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</si>
  <si>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</si>
  <si>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</si>
  <si>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</si>
  <si>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</si>
  <si>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</si>
  <si>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</si>
  <si>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</si>
  <si>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</si>
  <si>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</si>
  <si>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</si>
  <si>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</si>
  <si>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</si>
  <si>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</si>
  <si>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</si>
  <si>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</si>
  <si>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</si>
  <si>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</si>
  <si>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</si>
  <si>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</si>
  <si>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</si>
  <si>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</si>
  <si>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</si>
  <si>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</si>
  <si>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</si>
  <si>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</si>
  <si>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</si>
  <si>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</si>
  <si>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</si>
  <si>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</si>
  <si>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</si>
  <si>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</si>
  <si>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</si>
  <si>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</si>
  <si>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</si>
  <si>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</si>
  <si>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</si>
  <si>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</si>
  <si>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</si>
  <si>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</si>
  <si>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</si>
  <si>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</si>
  <si>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</si>
  <si>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</si>
  <si>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</si>
  <si>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</si>
  <si>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</si>
  <si>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</si>
  <si>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</si>
  <si>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</si>
  <si>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</si>
  <si>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</si>
  <si>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</si>
  <si>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</si>
  <si>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</si>
  <si>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</si>
  <si>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</si>
  <si>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</si>
  <si>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</si>
  <si>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</si>
  <si>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</si>
  <si>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</si>
  <si>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</si>
  <si>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</si>
  <si>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</si>
  <si>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</si>
  <si>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</si>
  <si>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</si>
  <si>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</si>
  <si>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</si>
  <si>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</si>
  <si>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</si>
  <si>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</si>
  <si>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</si>
  <si>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</si>
  <si>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</si>
  <si>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</si>
  <si>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</si>
  <si>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</si>
  <si>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</si>
  <si>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</si>
  <si>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</si>
  <si>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</si>
  <si>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</si>
  <si>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</si>
  <si>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</si>
  <si>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</si>
  <si>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</si>
  <si>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</si>
  <si>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</si>
  <si>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</si>
  <si>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</si>
  <si>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</si>
  <si>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</si>
  <si>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</si>
  <si>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</si>
  <si>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</si>
  <si>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</si>
  <si>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</si>
  <si>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</si>
  <si>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</si>
  <si>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</si>
  <si>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</si>
  <si>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</si>
  <si>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</si>
  <si>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</si>
  <si>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</si>
  <si>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</si>
  <si>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</si>
  <si>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</si>
  <si>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</si>
  <si>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</si>
  <si>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</si>
  <si>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</si>
  <si>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</si>
  <si>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</si>
  <si>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</si>
  <si>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</si>
  <si>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</si>
  <si>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</si>
  <si>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</si>
  <si>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</si>
  <si>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</si>
  <si>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</si>
  <si>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</si>
  <si>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</si>
  <si>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</si>
  <si>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</si>
  <si>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</si>
  <si>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</si>
  <si>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</si>
  <si>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</si>
  <si>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</si>
  <si>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</si>
  <si>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</si>
  <si>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</si>
  <si>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</si>
  <si>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</si>
  <si>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</si>
  <si>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</si>
  <si>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</si>
  <si>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</si>
  <si>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</si>
  <si>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</si>
  <si>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</si>
  <si>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</si>
  <si>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</si>
  <si>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</si>
  <si>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</si>
  <si>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</si>
  <si>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</si>
  <si>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</si>
  <si>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</si>
  <si>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</si>
  <si>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</si>
  <si>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</si>
  <si>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</si>
  <si>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</si>
  <si>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</si>
  <si>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</si>
  <si>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</si>
  <si>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</si>
  <si>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</si>
  <si>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</si>
  <si>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</si>
  <si>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</si>
  <si>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</si>
  <si>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</si>
  <si>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</si>
  <si>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</si>
  <si>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</si>
  <si>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</si>
  <si>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</si>
  <si>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</si>
  <si>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</si>
  <si>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</si>
  <si>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</si>
  <si>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</si>
  <si>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</si>
  <si>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</si>
  <si>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</si>
  <si>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</si>
  <si>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</si>
  <si>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</si>
  <si>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</si>
  <si>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</si>
  <si>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</si>
  <si>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</si>
  <si>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</si>
  <si>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</si>
  <si>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</si>
  <si>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</si>
  <si>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</si>
  <si>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</si>
  <si>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</si>
  <si>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</si>
  <si>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</si>
  <si>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</si>
  <si>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</si>
  <si>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</si>
  <si>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</si>
  <si>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</si>
  <si>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</si>
  <si>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</si>
  <si>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</si>
  <si>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</si>
  <si>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</si>
  <si>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</si>
  <si>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</si>
  <si>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</si>
  <si>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</si>
  <si>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</si>
  <si>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</si>
  <si>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</si>
  <si>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</si>
  <si>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</si>
  <si>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</si>
  <si>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</si>
  <si>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</si>
  <si>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</si>
  <si>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</si>
  <si>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</si>
  <si>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Реклоузер</t>
  </si>
  <si>
    <t>модернизация</t>
  </si>
  <si>
    <t>Установка Реклоузера на ВЛ-6кВ 2шт</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</si>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</sst>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46" sqref="C4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584</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Установка Реклоузера на ВЛ-6кВ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1.6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20230222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 20230222</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2" sqref="Q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20230222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Установка Реклоузера на ВЛ-6кВ 2шт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580</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20230222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Реклоузера на ВЛ-6кВ 2шт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3"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20230222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Реклоузера на ВЛ-6кВ 2шт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Реклоузера на ВЛ-6кВ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 20230222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20230222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 20230222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1.6</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K45" sqref="K45"/>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20230222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F30" sqref="F3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 20230222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586</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1.92</v>
      </c>
      <c r="D24" s="252">
        <f>D27*1.2</f>
        <v>1.92</v>
      </c>
      <c r="E24" s="195">
        <v>0</v>
      </c>
      <c r="F24" s="195">
        <v>0</v>
      </c>
      <c r="G24" s="181">
        <v>0</v>
      </c>
      <c r="H24" s="181">
        <f>C24</f>
        <v>1.92</v>
      </c>
      <c r="I24" s="181" t="s">
        <v>579</v>
      </c>
      <c r="J24" s="181">
        <f>D24</f>
        <v>1.92</v>
      </c>
      <c r="K24" s="181" t="str">
        <f>I24</f>
        <v>II</v>
      </c>
      <c r="L24" s="181">
        <f>C24</f>
        <v>1.92</v>
      </c>
      <c r="M24" s="181">
        <f>D24</f>
        <v>1.92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1.6</v>
      </c>
      <c r="D27" s="252">
        <f>D30</f>
        <v>1.6</v>
      </c>
      <c r="E27" s="182">
        <v>0</v>
      </c>
      <c r="F27" s="182">
        <v>0</v>
      </c>
      <c r="G27" s="182">
        <v>0</v>
      </c>
      <c r="H27" s="181">
        <f t="shared" si="0"/>
        <v>1.6</v>
      </c>
      <c r="I27" s="181" t="str">
        <f>I24</f>
        <v>II</v>
      </c>
      <c r="J27" s="181">
        <f t="shared" si="1"/>
        <v>1.6</v>
      </c>
      <c r="K27" s="181" t="str">
        <f>I27</f>
        <v>II</v>
      </c>
      <c r="L27" s="181">
        <f t="shared" si="2"/>
        <v>1.6</v>
      </c>
      <c r="M27" s="181">
        <f t="shared" si="3"/>
        <v>1.6</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1.6</v>
      </c>
      <c r="D30" s="252">
        <f>D34+D33+D32+D31</f>
        <v>1.6</v>
      </c>
      <c r="E30" s="181">
        <v>0</v>
      </c>
      <c r="F30" s="181">
        <v>0</v>
      </c>
      <c r="G30" s="182">
        <v>0</v>
      </c>
      <c r="H30" s="181">
        <f t="shared" si="0"/>
        <v>1.6</v>
      </c>
      <c r="I30" s="181" t="str">
        <f>I24</f>
        <v>II</v>
      </c>
      <c r="J30" s="181">
        <f t="shared" si="1"/>
        <v>1.6</v>
      </c>
      <c r="K30" s="181" t="str">
        <f>I30</f>
        <v>II</v>
      </c>
      <c r="L30" s="181">
        <f t="shared" si="2"/>
        <v>1.6</v>
      </c>
      <c r="M30" s="181">
        <f t="shared" si="3"/>
        <v>1.6</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1.6</v>
      </c>
      <c r="D33" s="253">
        <f>C33</f>
        <v>1.6</v>
      </c>
      <c r="E33" s="181">
        <v>0</v>
      </c>
      <c r="F33" s="181">
        <v>0</v>
      </c>
      <c r="G33" s="182">
        <v>0</v>
      </c>
      <c r="H33" s="181">
        <f t="shared" si="0"/>
        <v>1.6</v>
      </c>
      <c r="I33" s="181" t="str">
        <f>I24</f>
        <v>II</v>
      </c>
      <c r="J33" s="181">
        <f t="shared" si="1"/>
        <v>1.6</v>
      </c>
      <c r="K33" s="181" t="str">
        <f>I33</f>
        <v>II</v>
      </c>
      <c r="L33" s="181">
        <f t="shared" si="2"/>
        <v>1.6</v>
      </c>
      <c r="M33" s="181">
        <f t="shared" si="3"/>
        <v>1.6</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582</v>
      </c>
      <c r="C42" s="258">
        <v>2</v>
      </c>
      <c r="D42" s="258">
        <f>C42</f>
        <v>2</v>
      </c>
      <c r="E42" s="182">
        <v>0</v>
      </c>
      <c r="F42" s="182">
        <v>0</v>
      </c>
      <c r="G42" s="182">
        <v>0</v>
      </c>
      <c r="H42" s="181">
        <f t="shared" si="0"/>
        <v>2</v>
      </c>
      <c r="I42" s="181">
        <v>0</v>
      </c>
      <c r="J42" s="181">
        <f t="shared" si="1"/>
        <v>2</v>
      </c>
      <c r="K42" s="181">
        <v>0</v>
      </c>
      <c r="L42" s="181">
        <f t="shared" si="2"/>
        <v>2</v>
      </c>
      <c r="M42" s="181">
        <f t="shared" si="3"/>
        <v>2</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582</v>
      </c>
      <c r="C50" s="258">
        <v>2</v>
      </c>
      <c r="D50" s="258">
        <f>C50</f>
        <v>2</v>
      </c>
      <c r="E50" s="182">
        <v>0</v>
      </c>
      <c r="F50" s="182">
        <v>0</v>
      </c>
      <c r="G50" s="182">
        <v>0</v>
      </c>
      <c r="H50" s="181">
        <f t="shared" si="0"/>
        <v>2</v>
      </c>
      <c r="I50" s="181">
        <v>0</v>
      </c>
      <c r="J50" s="181">
        <f t="shared" si="1"/>
        <v>2</v>
      </c>
      <c r="K50" s="181">
        <v>0</v>
      </c>
      <c r="L50" s="181">
        <f t="shared" si="2"/>
        <v>2</v>
      </c>
      <c r="M50" s="181">
        <f t="shared" si="3"/>
        <v>2</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1.6</v>
      </c>
      <c r="D52" s="252">
        <f>D30</f>
        <v>1.6</v>
      </c>
      <c r="E52" s="182">
        <v>0</v>
      </c>
      <c r="F52" s="182">
        <v>0</v>
      </c>
      <c r="G52" s="182">
        <v>0</v>
      </c>
      <c r="H52" s="181">
        <f t="shared" si="0"/>
        <v>1.6</v>
      </c>
      <c r="I52" s="181">
        <v>0</v>
      </c>
      <c r="J52" s="181">
        <f t="shared" si="1"/>
        <v>1.6</v>
      </c>
      <c r="K52" s="181">
        <v>0</v>
      </c>
      <c r="L52" s="181">
        <f t="shared" si="2"/>
        <v>1.6</v>
      </c>
      <c r="M52" s="181">
        <f t="shared" si="3"/>
        <v>1.6</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582</v>
      </c>
      <c r="C57" s="258">
        <v>2</v>
      </c>
      <c r="D57" s="258">
        <f>C57</f>
        <v>2</v>
      </c>
      <c r="E57" s="181">
        <v>0</v>
      </c>
      <c r="F57" s="181">
        <v>0</v>
      </c>
      <c r="G57" s="182">
        <v>0</v>
      </c>
      <c r="H57" s="181">
        <f t="shared" si="0"/>
        <v>2</v>
      </c>
      <c r="I57" s="181">
        <v>0</v>
      </c>
      <c r="J57" s="181">
        <f t="shared" si="1"/>
        <v>2</v>
      </c>
      <c r="K57" s="181">
        <v>0</v>
      </c>
      <c r="L57" s="181">
        <f t="shared" si="2"/>
        <v>2</v>
      </c>
      <c r="M57" s="181">
        <f t="shared" si="3"/>
        <v>2</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582</v>
      </c>
      <c r="C64" s="257">
        <v>2</v>
      </c>
      <c r="D64" s="253">
        <f>C64</f>
        <v>2</v>
      </c>
      <c r="E64" s="182">
        <v>0</v>
      </c>
      <c r="F64" s="182">
        <v>0</v>
      </c>
      <c r="G64" s="182">
        <v>0</v>
      </c>
      <c r="H64" s="181">
        <f t="shared" si="0"/>
        <v>2</v>
      </c>
      <c r="I64" s="181">
        <v>0</v>
      </c>
      <c r="J64" s="181">
        <f t="shared" si="1"/>
        <v>2</v>
      </c>
      <c r="K64" s="181">
        <v>0</v>
      </c>
      <c r="L64" s="181">
        <f t="shared" si="2"/>
        <v>2</v>
      </c>
      <c r="M64" s="181">
        <f t="shared" si="3"/>
        <v>2</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20230222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562</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587</v>
      </c>
      <c r="E26" s="241" t="s">
        <v>64</v>
      </c>
      <c r="F26" s="241" t="s">
        <v>545</v>
      </c>
      <c r="G26" s="241" t="s">
        <v>545</v>
      </c>
      <c r="H26" s="241" t="s">
        <v>545</v>
      </c>
      <c r="I26" s="241" t="s">
        <v>545</v>
      </c>
      <c r="J26" s="241" t="s">
        <v>545</v>
      </c>
      <c r="K26" s="241" t="s">
        <v>545</v>
      </c>
      <c r="L26" s="241" t="s">
        <v>545</v>
      </c>
      <c r="M26" s="242" t="s">
        <v>582</v>
      </c>
      <c r="N26" s="272" t="str">
        <f>M26</f>
        <v>Реклоузер</v>
      </c>
      <c r="O26" s="240" t="s">
        <v>569</v>
      </c>
      <c r="P26" s="241" t="s">
        <v>578</v>
      </c>
      <c r="Q26" s="241" t="s">
        <v>563</v>
      </c>
      <c r="R26" s="271">
        <f>'1. паспорт местоположение'!C45</f>
        <v>1.6</v>
      </c>
      <c r="S26" s="271">
        <f>R26</f>
        <v>1.6</v>
      </c>
      <c r="T26" s="271">
        <f>R26</f>
        <v>1.6</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70" zoomScaleNormal="90" zoomScaleSheetLayoutView="70" workbookViewId="0">
      <selection activeCell="D9" sqref="D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 20230222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Установка Реклоузера на ВЛ-6кВ 2шт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Установка Реклоузера на ВЛ-6кВ 2шт</v>
      </c>
    </row>
    <row r="22" spans="1:2" ht="16.5" thickBot="1" x14ac:dyDescent="0.3">
      <c r="A22" s="121" t="s">
        <v>398</v>
      </c>
      <c r="B22" s="273" t="s">
        <v>558</v>
      </c>
    </row>
    <row r="23" spans="1:2" ht="16.5" thickBot="1" x14ac:dyDescent="0.3">
      <c r="A23" s="121" t="s">
        <v>365</v>
      </c>
      <c r="B23" s="196" t="s">
        <v>583</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560</v>
      </c>
    </row>
    <row r="27" spans="1:2" ht="16.5" thickBot="1" x14ac:dyDescent="0.3">
      <c r="A27" s="130" t="s">
        <v>546</v>
      </c>
      <c r="B27" s="245">
        <f>'1. паспорт местоположение'!C45*1.2</f>
        <v>1.92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570</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2021-07-26T05:08:35Z</dcterms:modified>
</cp:coreProperties>
</file>